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vadvpt01\Kulig\2025\1. ATVIRI  TARPTAUTINIAI konkursai\2844_Vienkartinės priemonės radiologijai 50 dalių\Sutartys viešinimui\Sutartys su atidėjimu\Formedics\"/>
    </mc:Choice>
  </mc:AlternateContent>
  <xr:revisionPtr revIDLastSave="0" documentId="13_ncr:1_{F0D924DE-31D5-49C2-ADA9-121532DBC647}" xr6:coauthVersionLast="47" xr6:coauthVersionMax="47" xr10:uidLastSave="{00000000-0000-0000-0000-000000000000}"/>
  <bookViews>
    <workbookView xWindow="-110" yWindow="-110" windowWidth="19420" windowHeight="11620" xr2:uid="{00000000-000D-0000-FFFF-FFFF00000000}"/>
  </bookViews>
  <sheets>
    <sheet name="Pasiūlymas" sheetId="1" r:id="rId1"/>
    <sheet name="Subtiekėjai ir priedai" sheetId="2" r:id="rId2"/>
  </sheets>
  <calcPr calcId="181029"/>
</workbook>
</file>

<file path=xl/calcChain.xml><?xml version="1.0" encoding="utf-8"?>
<calcChain xmlns="http://schemas.openxmlformats.org/spreadsheetml/2006/main">
  <c r="G119" i="1" l="1"/>
  <c r="F112" i="1"/>
  <c r="F118" i="1" s="1"/>
  <c r="F119" i="1" s="1"/>
  <c r="F120" i="1" s="1"/>
  <c r="G101" i="1"/>
  <c r="F88" i="1"/>
  <c r="F100" i="1" s="1"/>
  <c r="F101" i="1" s="1"/>
  <c r="F102" i="1" s="1"/>
  <c r="G75" i="1"/>
  <c r="F62" i="1"/>
  <c r="F74" i="1" s="1"/>
  <c r="F75" i="1" s="1"/>
  <c r="F76" i="1" s="1"/>
  <c r="G51" i="1"/>
  <c r="F40" i="1"/>
  <c r="F50" i="1" s="1"/>
  <c r="F51" i="1" s="1"/>
  <c r="F52" i="1" s="1"/>
  <c r="G21" i="1"/>
  <c r="G100" i="1" l="1"/>
  <c r="G118" i="1"/>
  <c r="G50" i="1"/>
  <c r="G74" i="1"/>
</calcChain>
</file>

<file path=xl/sharedStrings.xml><?xml version="1.0" encoding="utf-8"?>
<sst xmlns="http://schemas.openxmlformats.org/spreadsheetml/2006/main" count="308" uniqueCount="196">
  <si>
    <t>PIRKIMO SĄLYGŲ PRIEDAS "PASIŪLYMO FORMA"</t>
  </si>
  <si>
    <t>VIENKARTINĖS RADIOLOGINĖS PRIEMONĖS</t>
  </si>
  <si>
    <t>Kam:</t>
  </si>
  <si>
    <t>Klaipėdos universiteto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</si>
  <si>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</si>
  <si>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</si>
  <si>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</si>
  <si>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</si>
  <si>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</si>
  <si>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</si>
  <si>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</si>
  <si>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</si>
  <si>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</si>
  <si>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</si>
  <si>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</si>
  <si>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</si>
  <si>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</si>
  <si>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</si>
  <si>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</si>
  <si>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</si>
  <si>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</si>
  <si>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</si>
  <si>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</si>
  <si>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</si>
  <si>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</si>
  <si>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</si>
  <si>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</si>
  <si>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</si>
  <si>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</si>
  <si>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</si>
  <si>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</si>
  <si>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</si>
  <si>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</si>
  <si>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</si>
  <si>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Konkreti siūlomo parametro reikšmė, prekės kodas kataloge</t>
  </si>
  <si>
    <t>Dokumento, kuriame yra nurodyta parametro reikšmė, pavadinimas ir puslapio Nr.</t>
  </si>
  <si>
    <t>Suma be PVM</t>
  </si>
  <si>
    <t>Taikomas PVM dydis (%)</t>
  </si>
  <si>
    <t>PVM suma</t>
  </si>
  <si>
    <t>Suma su PVM</t>
  </si>
  <si>
    <t>Vnt</t>
  </si>
  <si>
    <t>6. DALIS</t>
  </si>
  <si>
    <t>PTA BALIONINIS KATETERIS 0,018 VIELAI</t>
  </si>
  <si>
    <t>6.</t>
  </si>
  <si>
    <t>PTA BALIONINIS KATETERIS 0,018 vielai</t>
  </si>
  <si>
    <t>6.1.</t>
  </si>
  <si>
    <t>6.1.1.</t>
  </si>
  <si>
    <t>Įvedimo sistema OTW.</t>
  </si>
  <si>
    <t>6.1.2.</t>
  </si>
  <si>
    <t>Viela pravedėjas 0.018”.</t>
  </si>
  <si>
    <t>6.1.3.</t>
  </si>
  <si>
    <t>Kateterio galiukas – trumpas, kūgiškas, žemo profilio</t>
  </si>
  <si>
    <t>6.1.4.</t>
  </si>
  <si>
    <t>Baliono diametrai  3.0; 3.5; 4.0; 5.0; 6.0; 7.0mm.</t>
  </si>
  <si>
    <t>6.1.5.</t>
  </si>
  <si>
    <t>Baliono ilgiai 20; 40; 60; 80; 120; 150; 170; 200 mm.</t>
  </si>
  <si>
    <t>6.1.6.</t>
  </si>
  <si>
    <t>Kateterio ilgis 90 - 150 cm.</t>
  </si>
  <si>
    <t>6.1.7.</t>
  </si>
  <si>
    <t xml:space="preserve">Introdiuceris iki 5F </t>
  </si>
  <si>
    <t>6.1.8.</t>
  </si>
  <si>
    <t>Nominalus slėgis nuo 6 atm.</t>
  </si>
  <si>
    <t>6.1.9.</t>
  </si>
  <si>
    <t>RBP 12-15 atm.</t>
  </si>
  <si>
    <t>11. DALIS</t>
  </si>
  <si>
    <t>PTA BALIONAS, DENGTAS SIROLIMU</t>
  </si>
  <si>
    <t>11.</t>
  </si>
  <si>
    <t>PTA balionas, dengtas Sirolimu</t>
  </si>
  <si>
    <t>11.1.</t>
  </si>
  <si>
    <t>11.1.1.</t>
  </si>
  <si>
    <t>Balionas turi būti suspaustas ne mažiau, kaip per 6 klostes.</t>
  </si>
  <si>
    <t>11.1.2.</t>
  </si>
  <si>
    <t>Įstūmimo sistema OTW („per vielą“) 0,018“ ir 0,035“ vieloms.</t>
  </si>
  <si>
    <t>11.1.3.</t>
  </si>
  <si>
    <t>Įstūmimo sistema Rx ir OTW 0,014“ vielai.</t>
  </si>
  <si>
    <t>11.1.4.</t>
  </si>
  <si>
    <t>Sirolimo dozė ne mažiau 1,27 mikrogramai kvadratiniam mm.</t>
  </si>
  <si>
    <t>11.1.5.</t>
  </si>
  <si>
    <t>Sirolimo (ir baliono) paviršius turi būti slidus, tai yra, hidrofilinis.</t>
  </si>
  <si>
    <t>11.1.6.</t>
  </si>
  <si>
    <t>Sirolimas sujungtas su fosfolipidiniu ar analogišku nešikliu.</t>
  </si>
  <si>
    <t>11.1.7.</t>
  </si>
  <si>
    <t>Turi būti mažiau 2 rentgenokontrastinės žymės.</t>
  </si>
  <si>
    <t>11.1.8.</t>
  </si>
  <si>
    <t>Kateterio ilgiai turi apimti ne mažesnį intervalą nuo 80 cm iki 150 cm.</t>
  </si>
  <si>
    <t>11.1.9.</t>
  </si>
  <si>
    <t>Tinkami naudoti nuo 5 Fr introdiuserių</t>
  </si>
  <si>
    <t>11.1.10.</t>
  </si>
  <si>
    <t>Baliono ilgių intervalas turi būti ne mažesnis nei nuo 2 cm iki 20 cm.</t>
  </si>
  <si>
    <t>11.1.11.</t>
  </si>
  <si>
    <t>Baliono diametrų intervalas turi būti ne mažesnis nei nuo 1,5 mm iki 12 mm.</t>
  </si>
  <si>
    <t>24. DALIS</t>
  </si>
  <si>
    <t xml:space="preserve">PINTAS KAROTIDINIS STENTAS, SKIRTAS VINGIUOTOMS IR SUDĖTINGOS ANATOMIJOS PROCEDŪROMS. KOMPLEKTUOJAMAS SU MIKROKATETERIU IR VIELA ĮVEDIMUI </t>
  </si>
  <si>
    <t>24.</t>
  </si>
  <si>
    <t xml:space="preserve">pintas karotidinis stentas, skirtas vingiuotoms ir sudėtingos anatomijos procedūroms. Komplektuojamas su mikrokateteriu ir viela įvedimui </t>
  </si>
  <si>
    <t>24.1.</t>
  </si>
  <si>
    <t>24.1.1.</t>
  </si>
  <si>
    <t>Stentas nupintas iš nitinolinės ar analogiškos vielos, kuri papildomai nupoliruota, kad sumažintų trintį stento skleidimosi metu;</t>
  </si>
  <si>
    <t>24.1.2.</t>
  </si>
  <si>
    <t>viela su platinos šerdimi ar analogiška, kad rentgeno kontrolės metu būtų galima matyti visą stento struktūrą;</t>
  </si>
  <si>
    <t>24.1.3.</t>
  </si>
  <si>
    <t>stentas padengtas specialia danga, kuri sumažina uždegimo ir trombozės rizikas, bei pagerina stento endotelizaciją;</t>
  </si>
  <si>
    <t>24.1.4.</t>
  </si>
  <si>
    <t>distalinis galas praplatintas geresnei ir atraumatinei fiksacijai kraujagyslėje;</t>
  </si>
  <si>
    <t>24.1.5.</t>
  </si>
  <si>
    <t>repozicionavimo galimybė dalinai išskleidus stentą. Turi būti žymeklis transportinėje vieloje, kuris nurodo skleidimo negrįžtamumo ribą;</t>
  </si>
  <si>
    <t>24.1.6.</t>
  </si>
  <si>
    <t>tinka arterijoms, kurių spindžiai nuo 4,0 iki 10,0 mm;</t>
  </si>
  <si>
    <t>24.1.7.</t>
  </si>
  <si>
    <t>įvedamas per 0,052" mikrokateterį;</t>
  </si>
  <si>
    <t>24.1.8.</t>
  </si>
  <si>
    <t>skersmuo – nuo 6,0 iki 10,0 mm;</t>
  </si>
  <si>
    <t>24.1.9.</t>
  </si>
  <si>
    <t>ilgis – tarp 30 - 60 mm;</t>
  </si>
  <si>
    <t>24.1.10.</t>
  </si>
  <si>
    <t>turi būti galimybė rinktis tarp cilindro ir kūgio formos variantų;</t>
  </si>
  <si>
    <t>24.1.11.</t>
  </si>
  <si>
    <t>komplektuojamas su 0,052" vidinio skersmens mikrokateteriu ir 0,018" mikroviela</t>
  </si>
  <si>
    <t>43. DALIS</t>
  </si>
  <si>
    <t>INTRAVASKULINIO ULTRAGARSO (IVUS) KATETERIAI PERIFERINĖMS KRAUJAGYSLĖMS.</t>
  </si>
  <si>
    <t>43.</t>
  </si>
  <si>
    <t>Intravaskulinio ultragarso (IVUS) kateteriai periferinėms kraujagyslėms.</t>
  </si>
  <si>
    <t>43.1.</t>
  </si>
  <si>
    <t>43.1.1.</t>
  </si>
  <si>
    <t>Suderinamas su 6F kateteriu pravedėju.</t>
  </si>
  <si>
    <t>43.1.2.</t>
  </si>
  <si>
    <t>Įėjimo profilis ne daugiau 3.4 F.</t>
  </si>
  <si>
    <t>43.1.3.</t>
  </si>
  <si>
    <t>Aukštos skiriamosios gebos 20 MHz transdiuseris su signalo filtravimu.</t>
  </si>
  <si>
    <t>43.1.4.</t>
  </si>
  <si>
    <t>Pritaikytas 0,018 colio vielai.</t>
  </si>
  <si>
    <t>43.1.5.</t>
  </si>
  <si>
    <t>Tinkantis iki 24 mm diametro kraujagyslėms.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</si>
  <si>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</si>
  <si>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</si>
  <si>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</si>
  <si>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</si>
  <si>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</si>
  <si>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</si>
  <si>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</si>
  <si>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</si>
  <si>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</si>
  <si>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</si>
  <si>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</si>
  <si>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</si>
  <si>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</si>
  <si>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</si>
  <si>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</si>
  <si>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</si>
  <si>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</si>
  <si>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</si>
  <si>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</si>
  <si>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</si>
  <si>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</si>
  <si>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</si>
  <si>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2844 2025-02-27 14:46:04</t>
  </si>
  <si>
    <t xml:space="preserve">Pintas karotidinis stentas, skirtas vingiuotoms ir sudėtingos anatomijos procedūroms. Komplektuojamas su mikrokateteriu ir viela įvedimui </t>
  </si>
  <si>
    <t>2-7 psl failo "6 pd Simpass Endo18 Tech data sheet"</t>
  </si>
  <si>
    <t>Gamintojas Simeks, Modelis Simpass Endo18, visi kodai pagal pridėtą failą</t>
  </si>
  <si>
    <t>Failas "11 pd MagicTouch-PTA-Brochure-2"</t>
  </si>
  <si>
    <t>Failas "11 pd MagicTouch-PTA-Brochure-2" + "11 pd MagicTouch SCB Brochure"</t>
  </si>
  <si>
    <t>Gamintojas - Concept Medical, modelis MagicTouch, visi kodai CPT, CMN, CMF...</t>
  </si>
  <si>
    <t>5 psl, failas "11 pd Magic Touch IFU"</t>
  </si>
  <si>
    <t>24 pd ACANDIS_CARESTO Heal_Brosiura, 2 psl.</t>
  </si>
  <si>
    <t>ACANDIS GmbH
CARESTO Heal stentas
Kodai: 01-005301, 01-005302, 01-005303, 01-005311, 01-005312, 01-005313, 01-005314, 01-005321, 01-005322, 01-005323, 01-005324, 01-005351, 01-005352, 01-005353, 01-005361, 01-005362, 01-005363</t>
  </si>
  <si>
    <t>24 pd Acandis_NeuroSlider 52 DLC Pro_Brosiura - kodai prasidedantys 01-0002..
24 pd Asahi_Chikai vielos_Brosiura - kodai prasidedantys AIN-CKI...</t>
  </si>
  <si>
    <t>Stentas nupintas iš nitinolinės vielos, kuri papildomai nupoliruota, kad sumažintų trintį skleidimosi metu;</t>
  </si>
  <si>
    <t>24 pd Acandis BlueXide surface</t>
  </si>
  <si>
    <t>24 pd Acandis_Caresto Heal_Prezentacija, 7 psl.</t>
  </si>
  <si>
    <t>viela su platinos šerdimi, kad rentgeno kontrolės metu būtų galima matyti visą stento struktūrą;</t>
  </si>
  <si>
    <t>24 pd Acandis_Caresto Heal_Prezentacija, 4 psl.</t>
  </si>
  <si>
    <t>24 pd Acandis_Caresto Heal_Prezentacija, 6 psl.</t>
  </si>
  <si>
    <t>24 pd Acandis_Caresto Heal_Prezentacija, 20 psl.</t>
  </si>
  <si>
    <t>Philips; Visions PV .018 RX; Prekės kodas: 86700</t>
  </si>
  <si>
    <t>Įėjimo profilis 3.4 F.</t>
  </si>
  <si>
    <t xml:space="preserve">Aukštos skiriamosios gebos 20 MHz transdiuseris su signalo filtravimu. </t>
  </si>
  <si>
    <t>Intravascular ultrasound brochure, 3 psl.</t>
  </si>
  <si>
    <t>Intravascular ultrasound brochure, 2 psl.</t>
  </si>
  <si>
    <t xml:space="preserve">PV IVUS Catheters Overview, 1 psl. </t>
  </si>
  <si>
    <t>FOR-0404</t>
  </si>
  <si>
    <t>Vilnius</t>
  </si>
  <si>
    <t>UAB "Formedics"</t>
  </si>
  <si>
    <t>Senosios Pilaitės kl. 1, 06229 Vilnius</t>
  </si>
  <si>
    <t>LT100001278310</t>
  </si>
  <si>
    <t>LT37 7044 0600 0167 0742, AB SEB bankas, b.k. 70440</t>
  </si>
  <si>
    <t>Ema Dalikaitė-Savickė</t>
  </si>
  <si>
    <t>ema@formedics.lt, +37060147239</t>
  </si>
  <si>
    <t>Direktorius Eimantas Baltušis</t>
  </si>
  <si>
    <t>netaikoma</t>
  </si>
  <si>
    <t>Valdyba. Valdybos nariai: Darijus Jasas, Alina Lisauskienė, Vytautas Pranulis</t>
  </si>
  <si>
    <t>Teisininkė</t>
  </si>
  <si>
    <t>Ne</t>
  </si>
  <si>
    <t>CE ir susijusi informacija</t>
  </si>
  <si>
    <t>Įgaliojimas Dalikaitei-Savickei FOR-2024-08-12</t>
  </si>
  <si>
    <t>Tiekėjo deklaracijos. Nr 8 ir 9, Deklaracija dėl žaliųjų pirkimų</t>
  </si>
  <si>
    <t>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</si>
</sst>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9">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4" borderId="23" xfId="0" applyFont="1" applyFill="1" applyBorder="1" applyAlignment="1">
      <alignment wrapText="1"/>
    </xf>
    <xf numFmtId="0" fontId="2" fillId="4" borderId="23" xfId="0" applyFont="1" applyFill="1" applyBorder="1" applyAlignment="1">
      <alignment horizontal="center" vertical="center" wrapText="1"/>
    </xf>
    <xf numFmtId="0" fontId="1" fillId="4" borderId="23" xfId="0" applyFont="1" applyFill="1" applyBorder="1" applyAlignment="1">
      <alignment wrapText="1"/>
    </xf>
    <xf numFmtId="0" fontId="1" fillId="5" borderId="0" xfId="0" applyFont="1" applyFill="1" applyAlignment="1" applyProtection="1">
      <alignment wrapText="1"/>
      <protection locked="0"/>
    </xf>
    <xf numFmtId="0" fontId="1" fillId="5" borderId="23" xfId="0" applyFont="1" applyFill="1" applyBorder="1" applyAlignment="1" applyProtection="1">
      <alignment wrapText="1"/>
      <protection locked="0"/>
    </xf>
    <xf numFmtId="0" fontId="1" fillId="4" borderId="23" xfId="0" applyFont="1" applyFill="1" applyBorder="1" applyAlignment="1">
      <alignment horizontal="center"/>
    </xf>
    <xf numFmtId="0" fontId="1" fillId="6" borderId="23" xfId="0" applyFont="1" applyFill="1" applyBorder="1" applyAlignment="1" applyProtection="1">
      <alignment horizontal="center"/>
      <protection locked="0"/>
    </xf>
    <xf numFmtId="0" fontId="1" fillId="5" borderId="23" xfId="0" applyFont="1" applyFill="1" applyBorder="1" applyAlignment="1" applyProtection="1">
      <alignment horizontal="center" wrapText="1"/>
      <protection locked="0"/>
    </xf>
    <xf numFmtId="14" fontId="1" fillId="5" borderId="1" xfId="0" applyNumberFormat="1" applyFont="1" applyFill="1" applyBorder="1" applyProtection="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0" xfId="0" applyFont="1" applyFill="1" applyAlignment="1">
      <alignment horizontal="left" wrapText="1"/>
    </xf>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0" fillId="0" borderId="13" xfId="0" applyBorder="1"/>
    <xf numFmtId="0" fontId="0" fillId="0" borderId="12" xfId="0" applyBorder="1"/>
    <xf numFmtId="0" fontId="1" fillId="2" borderId="14" xfId="0" applyFont="1" applyFill="1" applyBorder="1" applyAlignment="1">
      <alignment horizontal="center"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2" borderId="4" xfId="0" applyFont="1" applyFill="1" applyBorder="1" applyAlignment="1">
      <alignment horizontal="center" vertical="center" wrapText="1"/>
    </xf>
    <xf numFmtId="0" fontId="2" fillId="2" borderId="0" xfId="0" applyFont="1" applyFill="1" applyAlignment="1">
      <alignment horizontal="left" wrapText="1"/>
    </xf>
    <xf numFmtId="0" fontId="1" fillId="2" borderId="5" xfId="0" applyFont="1" applyFill="1" applyBorder="1" applyAlignment="1">
      <alignment horizontal="center" vertical="center" wrapText="1"/>
    </xf>
    <xf numFmtId="0" fontId="2" fillId="2" borderId="0" xfId="0" applyFont="1" applyFill="1" applyAlignment="1">
      <alignment horizontal="left"/>
    </xf>
    <xf numFmtId="0" fontId="2" fillId="2" borderId="0" xfId="0" applyFont="1" applyFill="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120"/>
  <sheetViews>
    <sheetView tabSelected="1" topLeftCell="A115" zoomScale="70" zoomScaleNormal="70" workbookViewId="0">
      <selection activeCell="A124" sqref="A124:XFD534"/>
    </sheetView>
  </sheetViews>
  <sheetFormatPr defaultColWidth="10.83203125" defaultRowHeight="14.5" x14ac:dyDescent="0.35"/>
  <cols>
    <col min="1" max="1" width="9.1640625" style="1" customWidth="1"/>
    <col min="2" max="2" width="55.33203125" style="1" customWidth="1"/>
    <col min="3" max="3" width="11.1640625" style="1" customWidth="1"/>
    <col min="4" max="4" width="17" style="1" customWidth="1"/>
    <col min="5" max="5" width="17.6640625" style="1" customWidth="1"/>
    <col min="6" max="6" width="16.6640625" style="1" customWidth="1"/>
    <col min="7" max="7" width="20.5" style="1" customWidth="1"/>
    <col min="8" max="8" width="43.5" style="1" customWidth="1"/>
    <col min="9" max="15" width="25" style="1" customWidth="1"/>
    <col min="16" max="16" width="10.83203125" style="1" customWidth="1"/>
    <col min="17" max="16384" width="10.83203125" style="1"/>
  </cols>
  <sheetData>
    <row r="2" spans="1:6" x14ac:dyDescent="0.35">
      <c r="A2" s="12" t="s">
        <v>0</v>
      </c>
      <c r="B2" s="2"/>
    </row>
    <row r="3" spans="1:6" x14ac:dyDescent="0.35">
      <c r="B3" s="3"/>
    </row>
    <row r="4" spans="1:6" x14ac:dyDescent="0.35">
      <c r="A4" s="12" t="s">
        <v>1</v>
      </c>
      <c r="B4" s="2"/>
    </row>
    <row r="5" spans="1:6" x14ac:dyDescent="0.35">
      <c r="A5" s="2"/>
      <c r="B5" s="2"/>
    </row>
    <row r="6" spans="1:6" x14ac:dyDescent="0.35">
      <c r="A6" s="1" t="s">
        <v>2</v>
      </c>
      <c r="B6" s="12" t="s">
        <v>3</v>
      </c>
    </row>
    <row r="7" spans="1:6" x14ac:dyDescent="0.35">
      <c r="B7" s="2"/>
    </row>
    <row r="8" spans="1:6" x14ac:dyDescent="0.35">
      <c r="A8" s="4" t="s">
        <v>4</v>
      </c>
      <c r="B8" s="32">
        <v>45751</v>
      </c>
    </row>
    <row r="9" spans="1:6" x14ac:dyDescent="0.35">
      <c r="A9" s="4" t="s">
        <v>5</v>
      </c>
      <c r="B9" s="13" t="s">
        <v>179</v>
      </c>
    </row>
    <row r="10" spans="1:6" x14ac:dyDescent="0.35">
      <c r="A10" s="4" t="s">
        <v>6</v>
      </c>
      <c r="B10" s="13" t="s">
        <v>180</v>
      </c>
    </row>
    <row r="12" spans="1:6" ht="15.5" x14ac:dyDescent="0.35">
      <c r="A12" s="40" t="s">
        <v>7</v>
      </c>
      <c r="B12" s="41"/>
      <c r="C12" s="34" t="s">
        <v>181</v>
      </c>
      <c r="D12" s="35"/>
      <c r="E12" s="35"/>
      <c r="F12" s="36"/>
    </row>
    <row r="13" spans="1:6" ht="16" customHeight="1" x14ac:dyDescent="0.35">
      <c r="A13" s="46" t="s">
        <v>8</v>
      </c>
      <c r="B13" s="38"/>
      <c r="C13" s="34">
        <v>124980311</v>
      </c>
      <c r="D13" s="35"/>
      <c r="E13" s="35"/>
      <c r="F13" s="36"/>
    </row>
    <row r="14" spans="1:6" ht="16" customHeight="1" x14ac:dyDescent="0.35">
      <c r="A14" s="46" t="s">
        <v>9</v>
      </c>
      <c r="B14" s="38"/>
      <c r="C14" s="34" t="s">
        <v>182</v>
      </c>
      <c r="D14" s="35"/>
      <c r="E14" s="35"/>
      <c r="F14" s="36"/>
    </row>
    <row r="15" spans="1:6" ht="16" customHeight="1" x14ac:dyDescent="0.35">
      <c r="A15" s="40" t="s">
        <v>10</v>
      </c>
      <c r="B15" s="41"/>
      <c r="C15" s="34" t="s">
        <v>183</v>
      </c>
      <c r="D15" s="35"/>
      <c r="E15" s="35"/>
      <c r="F15" s="36"/>
    </row>
    <row r="16" spans="1:6" ht="63" customHeight="1" x14ac:dyDescent="0.35">
      <c r="A16" s="37" t="s">
        <v>11</v>
      </c>
      <c r="B16" s="38"/>
      <c r="C16" s="34" t="s">
        <v>184</v>
      </c>
      <c r="D16" s="35"/>
      <c r="E16" s="35"/>
      <c r="F16" s="36"/>
    </row>
    <row r="17" spans="1:7" ht="16" customHeight="1" x14ac:dyDescent="0.35">
      <c r="A17" s="40" t="s">
        <v>12</v>
      </c>
      <c r="B17" s="41"/>
      <c r="C17" s="34" t="s">
        <v>185</v>
      </c>
      <c r="D17" s="35"/>
      <c r="E17" s="35"/>
      <c r="F17" s="36"/>
    </row>
    <row r="18" spans="1:7" ht="16" customHeight="1" x14ac:dyDescent="0.35">
      <c r="A18" s="40" t="s">
        <v>13</v>
      </c>
      <c r="B18" s="41"/>
      <c r="C18" s="34" t="s">
        <v>186</v>
      </c>
      <c r="D18" s="35"/>
      <c r="E18" s="35"/>
      <c r="F18" s="36"/>
    </row>
    <row r="19" spans="1:7" ht="48" customHeight="1" x14ac:dyDescent="0.35">
      <c r="A19" s="40" t="s">
        <v>14</v>
      </c>
      <c r="B19" s="41"/>
      <c r="C19" s="34" t="s">
        <v>187</v>
      </c>
      <c r="D19" s="35"/>
      <c r="E19" s="35"/>
      <c r="F19" s="36"/>
    </row>
    <row r="20" spans="1:7" ht="55" customHeight="1" x14ac:dyDescent="0.35">
      <c r="A20" s="40" t="s">
        <v>15</v>
      </c>
      <c r="B20" s="41"/>
      <c r="C20" s="34" t="s">
        <v>188</v>
      </c>
      <c r="D20" s="35"/>
      <c r="E20" s="35"/>
      <c r="F20" s="36"/>
    </row>
    <row r="21" spans="1:7" ht="71" customHeight="1" x14ac:dyDescent="0.35">
      <c r="A21" s="43" t="s">
        <v>16</v>
      </c>
      <c r="B21" s="44"/>
      <c r="C21" s="47" t="s">
        <v>189</v>
      </c>
      <c r="D21" s="48"/>
      <c r="E21" s="48"/>
      <c r="F21" s="48"/>
      <c r="G21" s="14" t="str">
        <f>IF((SUMPRODUCT(--(C21=""))&gt;0), "Privaloma užpildyti, kai taikomi pašalinimo pagrindai", "")</f>
        <v/>
      </c>
    </row>
    <row r="22" spans="1:7" ht="18" customHeight="1" x14ac:dyDescent="0.35">
      <c r="A22" s="5"/>
      <c r="B22" s="5"/>
      <c r="C22" s="6"/>
      <c r="D22" s="6"/>
      <c r="E22" s="6"/>
      <c r="F22" s="6"/>
    </row>
    <row r="23" spans="1:7" x14ac:dyDescent="0.35">
      <c r="A23" s="39" t="s">
        <v>17</v>
      </c>
      <c r="B23" s="33"/>
      <c r="C23" s="33"/>
      <c r="D23" s="33"/>
      <c r="E23" s="33"/>
      <c r="F23" s="33"/>
    </row>
    <row r="24" spans="1:7" x14ac:dyDescent="0.35">
      <c r="A24" s="33" t="s">
        <v>18</v>
      </c>
      <c r="B24" s="33"/>
      <c r="C24" s="33"/>
      <c r="D24" s="33"/>
      <c r="E24" s="33"/>
      <c r="F24" s="33"/>
    </row>
    <row r="25" spans="1:7" x14ac:dyDescent="0.35">
      <c r="A25" s="33" t="s">
        <v>19</v>
      </c>
      <c r="B25" s="33"/>
      <c r="C25" s="33"/>
      <c r="D25" s="33"/>
      <c r="E25" s="33"/>
      <c r="F25" s="33"/>
    </row>
    <row r="26" spans="1:7" x14ac:dyDescent="0.35">
      <c r="A26" s="33" t="s">
        <v>20</v>
      </c>
      <c r="B26" s="33"/>
      <c r="C26" s="33"/>
      <c r="D26" s="33"/>
      <c r="E26" s="33"/>
      <c r="F26" s="33"/>
    </row>
    <row r="27" spans="1:7" x14ac:dyDescent="0.35">
      <c r="A27" s="33" t="s">
        <v>21</v>
      </c>
      <c r="B27" s="33"/>
      <c r="C27" s="33"/>
      <c r="D27" s="33"/>
      <c r="E27" s="33"/>
      <c r="F27" s="33"/>
    </row>
    <row r="28" spans="1:7" ht="32" customHeight="1" x14ac:dyDescent="0.35">
      <c r="A28" s="45" t="s">
        <v>22</v>
      </c>
      <c r="B28" s="33"/>
      <c r="C28" s="33"/>
      <c r="D28" s="33"/>
      <c r="E28" s="33"/>
      <c r="F28" s="33"/>
    </row>
    <row r="29" spans="1:7" x14ac:dyDescent="0.35">
      <c r="A29" s="33" t="s">
        <v>23</v>
      </c>
      <c r="B29" s="33"/>
      <c r="C29" s="33"/>
      <c r="D29" s="33"/>
      <c r="E29" s="33"/>
      <c r="F29" s="33"/>
    </row>
    <row r="30" spans="1:7" ht="38.5" customHeight="1" x14ac:dyDescent="0.35">
      <c r="A30" s="42" t="s">
        <v>24</v>
      </c>
      <c r="B30" s="42"/>
      <c r="C30" s="42"/>
      <c r="D30" s="27"/>
    </row>
    <row r="31" spans="1:7" x14ac:dyDescent="0.35">
      <c r="A31" s="14" t="s">
        <v>25</v>
      </c>
    </row>
    <row r="35" spans="1:9" x14ac:dyDescent="0.35">
      <c r="A35" s="12" t="s">
        <v>41</v>
      </c>
      <c r="B35" s="12" t="s">
        <v>42</v>
      </c>
    </row>
    <row r="37" spans="1:9" x14ac:dyDescent="0.35">
      <c r="A37" s="12" t="s">
        <v>26</v>
      </c>
    </row>
    <row r="38" spans="1:9" s="10" customFormat="1" ht="43.5" x14ac:dyDescent="0.35">
      <c r="A38" s="25" t="s">
        <v>27</v>
      </c>
      <c r="B38" s="25" t="s">
        <v>28</v>
      </c>
      <c r="C38" s="25" t="s">
        <v>29</v>
      </c>
      <c r="D38" s="25" t="s">
        <v>30</v>
      </c>
      <c r="E38" s="25" t="s">
        <v>31</v>
      </c>
      <c r="F38" s="25" t="s">
        <v>32</v>
      </c>
      <c r="G38" s="25" t="s">
        <v>33</v>
      </c>
      <c r="H38" s="25" t="s">
        <v>34</v>
      </c>
      <c r="I38" s="25" t="s">
        <v>35</v>
      </c>
    </row>
    <row r="39" spans="1:9" x14ac:dyDescent="0.35">
      <c r="A39" s="15" t="s">
        <v>43</v>
      </c>
      <c r="B39" s="15" t="s">
        <v>44</v>
      </c>
      <c r="C39" s="16"/>
      <c r="D39" s="16"/>
      <c r="E39" s="16"/>
      <c r="F39" s="16"/>
      <c r="G39" s="16"/>
      <c r="H39" s="16"/>
      <c r="I39" s="16"/>
    </row>
    <row r="40" spans="1:9" ht="39" customHeight="1" x14ac:dyDescent="0.35">
      <c r="A40" s="16" t="s">
        <v>45</v>
      </c>
      <c r="B40" s="16" t="s">
        <v>44</v>
      </c>
      <c r="C40" s="16">
        <v>300</v>
      </c>
      <c r="D40" s="16" t="s">
        <v>40</v>
      </c>
      <c r="E40" s="17">
        <v>57</v>
      </c>
      <c r="F40" s="16">
        <f>IF(ISBLANK(E40),"", PRODUCT(C40,E40))</f>
        <v>17100</v>
      </c>
      <c r="G40" s="28" t="s">
        <v>158</v>
      </c>
      <c r="H40" s="16"/>
      <c r="I40" s="16"/>
    </row>
    <row r="41" spans="1:9" ht="27.5" customHeight="1" x14ac:dyDescent="0.35">
      <c r="A41" s="16" t="s">
        <v>46</v>
      </c>
      <c r="B41" s="16" t="s">
        <v>47</v>
      </c>
      <c r="C41" s="16"/>
      <c r="D41" s="16"/>
      <c r="E41" s="16"/>
      <c r="F41" s="16"/>
      <c r="G41" s="16"/>
      <c r="H41" s="28" t="s">
        <v>47</v>
      </c>
      <c r="I41" s="28" t="s">
        <v>157</v>
      </c>
    </row>
    <row r="42" spans="1:9" ht="35" customHeight="1" x14ac:dyDescent="0.35">
      <c r="A42" s="16" t="s">
        <v>48</v>
      </c>
      <c r="B42" s="16" t="s">
        <v>49</v>
      </c>
      <c r="C42" s="16"/>
      <c r="D42" s="16"/>
      <c r="E42" s="16"/>
      <c r="F42" s="16"/>
      <c r="G42" s="16"/>
      <c r="H42" s="28" t="s">
        <v>49</v>
      </c>
      <c r="I42" s="28" t="s">
        <v>157</v>
      </c>
    </row>
    <row r="43" spans="1:9" ht="38" customHeight="1" x14ac:dyDescent="0.35">
      <c r="A43" s="16" t="s">
        <v>50</v>
      </c>
      <c r="B43" s="16" t="s">
        <v>51</v>
      </c>
      <c r="C43" s="16"/>
      <c r="D43" s="16"/>
      <c r="E43" s="16"/>
      <c r="F43" s="16"/>
      <c r="G43" s="16"/>
      <c r="H43" s="28" t="s">
        <v>51</v>
      </c>
      <c r="I43" s="28" t="s">
        <v>157</v>
      </c>
    </row>
    <row r="44" spans="1:9" ht="57.5" customHeight="1" x14ac:dyDescent="0.35">
      <c r="A44" s="16" t="s">
        <v>52</v>
      </c>
      <c r="B44" s="16" t="s">
        <v>53</v>
      </c>
      <c r="C44" s="16"/>
      <c r="D44" s="16"/>
      <c r="E44" s="16"/>
      <c r="F44" s="16"/>
      <c r="G44" s="16"/>
      <c r="H44" s="28" t="s">
        <v>53</v>
      </c>
      <c r="I44" s="28" t="s">
        <v>157</v>
      </c>
    </row>
    <row r="45" spans="1:9" ht="38" customHeight="1" x14ac:dyDescent="0.35">
      <c r="A45" s="16" t="s">
        <v>54</v>
      </c>
      <c r="B45" s="16" t="s">
        <v>55</v>
      </c>
      <c r="C45" s="16"/>
      <c r="D45" s="16"/>
      <c r="E45" s="16"/>
      <c r="F45" s="16"/>
      <c r="G45" s="16"/>
      <c r="H45" s="28" t="s">
        <v>55</v>
      </c>
      <c r="I45" s="28" t="s">
        <v>157</v>
      </c>
    </row>
    <row r="46" spans="1:9" ht="37" customHeight="1" x14ac:dyDescent="0.35">
      <c r="A46" s="16" t="s">
        <v>56</v>
      </c>
      <c r="B46" s="16" t="s">
        <v>57</v>
      </c>
      <c r="C46" s="16"/>
      <c r="D46" s="16"/>
      <c r="E46" s="16"/>
      <c r="F46" s="16"/>
      <c r="G46" s="16"/>
      <c r="H46" s="28" t="s">
        <v>57</v>
      </c>
      <c r="I46" s="28" t="s">
        <v>157</v>
      </c>
    </row>
    <row r="47" spans="1:9" ht="43.5" customHeight="1" x14ac:dyDescent="0.35">
      <c r="A47" s="16" t="s">
        <v>58</v>
      </c>
      <c r="B47" s="16" t="s">
        <v>59</v>
      </c>
      <c r="C47" s="16"/>
      <c r="D47" s="16"/>
      <c r="E47" s="16"/>
      <c r="F47" s="16"/>
      <c r="G47" s="16"/>
      <c r="H47" s="28" t="s">
        <v>59</v>
      </c>
      <c r="I47" s="28" t="s">
        <v>157</v>
      </c>
    </row>
    <row r="48" spans="1:9" ht="27.5" customHeight="1" x14ac:dyDescent="0.35">
      <c r="A48" s="16" t="s">
        <v>60</v>
      </c>
      <c r="B48" s="16" t="s">
        <v>61</v>
      </c>
      <c r="C48" s="16"/>
      <c r="D48" s="16"/>
      <c r="E48" s="16"/>
      <c r="F48" s="16"/>
      <c r="G48" s="16"/>
      <c r="H48" s="28" t="s">
        <v>61</v>
      </c>
      <c r="I48" s="28" t="s">
        <v>157</v>
      </c>
    </row>
    <row r="49" spans="1:9" ht="27" customHeight="1" x14ac:dyDescent="0.35">
      <c r="A49" s="16" t="s">
        <v>62</v>
      </c>
      <c r="B49" s="16" t="s">
        <v>63</v>
      </c>
      <c r="C49" s="16"/>
      <c r="D49" s="16"/>
      <c r="E49" s="16"/>
      <c r="F49" s="16"/>
      <c r="G49" s="16"/>
      <c r="H49" s="28" t="s">
        <v>63</v>
      </c>
      <c r="I49" s="28" t="s">
        <v>157</v>
      </c>
    </row>
    <row r="50" spans="1:9" ht="20" customHeight="1" x14ac:dyDescent="0.35">
      <c r="E50" s="15" t="s">
        <v>36</v>
      </c>
      <c r="F50" s="15">
        <f>IF((COUNT(C40:C49)&lt;&gt;COUNT(F40:F49)),"", ROUND(SUM(F40:F49),2))</f>
        <v>17100</v>
      </c>
      <c r="G50" s="14" t="str">
        <f>IF((COUNT(C40:C49)&lt;&gt;COUNT(F40:F49)),"Neužpildytos visų objektų kainos", "")</f>
        <v/>
      </c>
    </row>
    <row r="51" spans="1:9" ht="43.5" x14ac:dyDescent="0.35">
      <c r="C51" s="24" t="s">
        <v>37</v>
      </c>
      <c r="D51" s="18">
        <v>5</v>
      </c>
      <c r="E51" s="15" t="s">
        <v>38</v>
      </c>
      <c r="F51" s="15">
        <f>IF(OR(F50="",D51=""),"", ROUND(PRODUCT(D51,F50)/100,2))</f>
        <v>855</v>
      </c>
      <c r="G51" s="14" t="str">
        <f>IF(D51="", "Nurodykite taikomą PVM dydį", "")</f>
        <v/>
      </c>
    </row>
    <row r="52" spans="1:9" x14ac:dyDescent="0.35">
      <c r="E52" s="15" t="s">
        <v>39</v>
      </c>
      <c r="F52" s="15">
        <f>IF(ISBLANK(F51), "", ROUND(SUM(F50:F51),2))</f>
        <v>17955</v>
      </c>
    </row>
    <row r="57" spans="1:9" x14ac:dyDescent="0.35">
      <c r="A57" s="12" t="s">
        <v>64</v>
      </c>
      <c r="B57" s="12" t="s">
        <v>65</v>
      </c>
    </row>
    <row r="59" spans="1:9" x14ac:dyDescent="0.35">
      <c r="A59" s="12" t="s">
        <v>26</v>
      </c>
    </row>
    <row r="60" spans="1:9" s="10" customFormat="1" ht="43.5" x14ac:dyDescent="0.35">
      <c r="A60" s="25" t="s">
        <v>27</v>
      </c>
      <c r="B60" s="25" t="s">
        <v>28</v>
      </c>
      <c r="C60" s="25" t="s">
        <v>29</v>
      </c>
      <c r="D60" s="25" t="s">
        <v>30</v>
      </c>
      <c r="E60" s="25" t="s">
        <v>31</v>
      </c>
      <c r="F60" s="25" t="s">
        <v>32</v>
      </c>
      <c r="G60" s="25" t="s">
        <v>33</v>
      </c>
      <c r="H60" s="25" t="s">
        <v>34</v>
      </c>
      <c r="I60" s="25" t="s">
        <v>35</v>
      </c>
    </row>
    <row r="61" spans="1:9" x14ac:dyDescent="0.35">
      <c r="A61" s="15" t="s">
        <v>66</v>
      </c>
      <c r="B61" s="24" t="s">
        <v>67</v>
      </c>
      <c r="C61" s="16"/>
      <c r="D61" s="16"/>
      <c r="E61" s="16"/>
      <c r="F61" s="16"/>
      <c r="G61" s="16"/>
      <c r="H61" s="16"/>
      <c r="I61" s="16"/>
    </row>
    <row r="62" spans="1:9" ht="36.5" customHeight="1" x14ac:dyDescent="0.35">
      <c r="A62" s="16" t="s">
        <v>68</v>
      </c>
      <c r="B62" s="26" t="s">
        <v>67</v>
      </c>
      <c r="C62" s="16">
        <v>150</v>
      </c>
      <c r="D62" s="16" t="s">
        <v>40</v>
      </c>
      <c r="E62" s="17">
        <v>367</v>
      </c>
      <c r="F62" s="16">
        <f>IF(ISBLANK(E62),"", PRODUCT(C62,E62))</f>
        <v>55050</v>
      </c>
      <c r="G62" s="28" t="s">
        <v>161</v>
      </c>
      <c r="H62" s="16"/>
      <c r="I62" s="16"/>
    </row>
    <row r="63" spans="1:9" ht="29.5" customHeight="1" x14ac:dyDescent="0.35">
      <c r="A63" s="16" t="s">
        <v>69</v>
      </c>
      <c r="B63" s="26" t="s">
        <v>70</v>
      </c>
      <c r="C63" s="16"/>
      <c r="D63" s="16"/>
      <c r="E63" s="16"/>
      <c r="F63" s="16"/>
      <c r="G63" s="16"/>
      <c r="H63" s="28" t="s">
        <v>70</v>
      </c>
      <c r="I63" s="28" t="s">
        <v>159</v>
      </c>
    </row>
    <row r="64" spans="1:9" ht="31.5" customHeight="1" x14ac:dyDescent="0.35">
      <c r="A64" s="16" t="s">
        <v>71</v>
      </c>
      <c r="B64" s="26" t="s">
        <v>72</v>
      </c>
      <c r="C64" s="16"/>
      <c r="D64" s="16"/>
      <c r="E64" s="16"/>
      <c r="F64" s="16"/>
      <c r="G64" s="16"/>
      <c r="H64" s="28" t="s">
        <v>72</v>
      </c>
      <c r="I64" s="28" t="s">
        <v>159</v>
      </c>
    </row>
    <row r="65" spans="1:9" ht="32" customHeight="1" x14ac:dyDescent="0.35">
      <c r="A65" s="16" t="s">
        <v>73</v>
      </c>
      <c r="B65" s="26" t="s">
        <v>74</v>
      </c>
      <c r="C65" s="16"/>
      <c r="D65" s="16"/>
      <c r="E65" s="16"/>
      <c r="F65" s="16"/>
      <c r="G65" s="16"/>
      <c r="H65" s="28" t="s">
        <v>74</v>
      </c>
      <c r="I65" s="28" t="s">
        <v>160</v>
      </c>
    </row>
    <row r="66" spans="1:9" ht="25" customHeight="1" x14ac:dyDescent="0.35">
      <c r="A66" s="16" t="s">
        <v>75</v>
      </c>
      <c r="B66" s="26" t="s">
        <v>76</v>
      </c>
      <c r="C66" s="16"/>
      <c r="D66" s="16"/>
      <c r="E66" s="16"/>
      <c r="F66" s="16"/>
      <c r="G66" s="16"/>
      <c r="H66" s="28" t="s">
        <v>76</v>
      </c>
      <c r="I66" s="28" t="s">
        <v>159</v>
      </c>
    </row>
    <row r="67" spans="1:9" ht="32.5" customHeight="1" x14ac:dyDescent="0.35">
      <c r="A67" s="16" t="s">
        <v>77</v>
      </c>
      <c r="B67" s="26" t="s">
        <v>78</v>
      </c>
      <c r="C67" s="16"/>
      <c r="D67" s="16"/>
      <c r="E67" s="16"/>
      <c r="F67" s="16"/>
      <c r="G67" s="16"/>
      <c r="H67" s="28" t="s">
        <v>78</v>
      </c>
      <c r="I67" s="28" t="s">
        <v>162</v>
      </c>
    </row>
    <row r="68" spans="1:9" ht="32" customHeight="1" x14ac:dyDescent="0.35">
      <c r="A68" s="16" t="s">
        <v>79</v>
      </c>
      <c r="B68" s="26" t="s">
        <v>80</v>
      </c>
      <c r="C68" s="16"/>
      <c r="D68" s="16"/>
      <c r="E68" s="16"/>
      <c r="F68" s="16"/>
      <c r="G68" s="16"/>
      <c r="H68" s="28" t="s">
        <v>80</v>
      </c>
      <c r="I68" s="28" t="s">
        <v>159</v>
      </c>
    </row>
    <row r="69" spans="1:9" ht="32.5" customHeight="1" x14ac:dyDescent="0.35">
      <c r="A69" s="16" t="s">
        <v>81</v>
      </c>
      <c r="B69" s="26" t="s">
        <v>82</v>
      </c>
      <c r="C69" s="16"/>
      <c r="D69" s="16"/>
      <c r="E69" s="16"/>
      <c r="F69" s="16"/>
      <c r="G69" s="16"/>
      <c r="H69" s="28" t="s">
        <v>82</v>
      </c>
      <c r="I69" s="28" t="s">
        <v>159</v>
      </c>
    </row>
    <row r="70" spans="1:9" ht="27.5" customHeight="1" x14ac:dyDescent="0.35">
      <c r="A70" s="16" t="s">
        <v>83</v>
      </c>
      <c r="B70" s="26" t="s">
        <v>84</v>
      </c>
      <c r="C70" s="16"/>
      <c r="D70" s="16"/>
      <c r="E70" s="16"/>
      <c r="F70" s="16"/>
      <c r="G70" s="16"/>
      <c r="H70" s="28" t="s">
        <v>84</v>
      </c>
      <c r="I70" s="28" t="s">
        <v>159</v>
      </c>
    </row>
    <row r="71" spans="1:9" ht="33.5" customHeight="1" x14ac:dyDescent="0.35">
      <c r="A71" s="16" t="s">
        <v>85</v>
      </c>
      <c r="B71" s="26" t="s">
        <v>86</v>
      </c>
      <c r="C71" s="16"/>
      <c r="D71" s="16"/>
      <c r="E71" s="16"/>
      <c r="F71" s="16"/>
      <c r="G71" s="16"/>
      <c r="H71" s="28" t="s">
        <v>86</v>
      </c>
      <c r="I71" s="28" t="s">
        <v>159</v>
      </c>
    </row>
    <row r="72" spans="1:9" ht="28.5" customHeight="1" x14ac:dyDescent="0.35">
      <c r="A72" s="16" t="s">
        <v>87</v>
      </c>
      <c r="B72" s="26" t="s">
        <v>88</v>
      </c>
      <c r="C72" s="16"/>
      <c r="D72" s="16"/>
      <c r="E72" s="16"/>
      <c r="F72" s="16"/>
      <c r="G72" s="16"/>
      <c r="H72" s="28" t="s">
        <v>88</v>
      </c>
      <c r="I72" s="28" t="s">
        <v>159</v>
      </c>
    </row>
    <row r="73" spans="1:9" ht="43.5" x14ac:dyDescent="0.35">
      <c r="A73" s="16" t="s">
        <v>89</v>
      </c>
      <c r="B73" s="26" t="s">
        <v>90</v>
      </c>
      <c r="C73" s="16"/>
      <c r="D73" s="16"/>
      <c r="E73" s="16"/>
      <c r="F73" s="16"/>
      <c r="G73" s="16"/>
      <c r="H73" s="28" t="s">
        <v>90</v>
      </c>
      <c r="I73" s="28" t="s">
        <v>160</v>
      </c>
    </row>
    <row r="74" spans="1:9" x14ac:dyDescent="0.35">
      <c r="E74" s="15" t="s">
        <v>36</v>
      </c>
      <c r="F74" s="15">
        <f>IF((COUNT(C62:C73)&lt;&gt;COUNT(F62:F73)),"", ROUND(SUM(F62:F73),2))</f>
        <v>55050</v>
      </c>
      <c r="G74" s="14" t="str">
        <f>IF((COUNT(C62:C73)&lt;&gt;COUNT(F62:F73)),"Neužpildytos visų objektų kainos", "")</f>
        <v/>
      </c>
    </row>
    <row r="75" spans="1:9" ht="43.5" x14ac:dyDescent="0.35">
      <c r="C75" s="24" t="s">
        <v>37</v>
      </c>
      <c r="D75" s="18">
        <v>5</v>
      </c>
      <c r="E75" s="15" t="s">
        <v>38</v>
      </c>
      <c r="F75" s="15">
        <f>IF(OR(F74="",D75=""),"", ROUND(PRODUCT(D75,F74)/100,2))</f>
        <v>2752.5</v>
      </c>
      <c r="G75" s="14" t="str">
        <f>IF(D75="", "Nurodykite taikomą PVM dydį", "")</f>
        <v/>
      </c>
    </row>
    <row r="76" spans="1:9" x14ac:dyDescent="0.35">
      <c r="E76" s="15" t="s">
        <v>39</v>
      </c>
      <c r="F76" s="15">
        <f>IF(ISBLANK(F75), "", ROUND(SUM(F74:F75),2))</f>
        <v>57802.5</v>
      </c>
    </row>
    <row r="83" spans="1:9" x14ac:dyDescent="0.35">
      <c r="A83" s="12" t="s">
        <v>91</v>
      </c>
      <c r="B83" s="12" t="s">
        <v>92</v>
      </c>
    </row>
    <row r="85" spans="1:9" x14ac:dyDescent="0.35">
      <c r="A85" s="12" t="s">
        <v>26</v>
      </c>
    </row>
    <row r="86" spans="1:9" s="10" customFormat="1" ht="43.5" x14ac:dyDescent="0.35">
      <c r="A86" s="25" t="s">
        <v>27</v>
      </c>
      <c r="B86" s="25" t="s">
        <v>28</v>
      </c>
      <c r="C86" s="25" t="s">
        <v>29</v>
      </c>
      <c r="D86" s="25" t="s">
        <v>30</v>
      </c>
      <c r="E86" s="25" t="s">
        <v>31</v>
      </c>
      <c r="F86" s="25" t="s">
        <v>32</v>
      </c>
      <c r="G86" s="25" t="s">
        <v>33</v>
      </c>
      <c r="H86" s="25" t="s">
        <v>34</v>
      </c>
      <c r="I86" s="25" t="s">
        <v>35</v>
      </c>
    </row>
    <row r="87" spans="1:9" ht="43.5" x14ac:dyDescent="0.35">
      <c r="A87" s="15" t="s">
        <v>93</v>
      </c>
      <c r="B87" s="24" t="s">
        <v>156</v>
      </c>
      <c r="C87" s="16"/>
      <c r="D87" s="16"/>
      <c r="E87" s="16"/>
      <c r="F87" s="16"/>
      <c r="G87" s="16"/>
      <c r="H87" s="16"/>
      <c r="I87" s="16"/>
    </row>
    <row r="88" spans="1:9" ht="38" customHeight="1" x14ac:dyDescent="0.35">
      <c r="A88" s="16" t="s">
        <v>95</v>
      </c>
      <c r="B88" s="26" t="s">
        <v>94</v>
      </c>
      <c r="C88" s="16">
        <v>15</v>
      </c>
      <c r="D88" s="16" t="s">
        <v>40</v>
      </c>
      <c r="E88" s="17">
        <v>2200</v>
      </c>
      <c r="F88" s="16">
        <f>IF(ISBLANK(E88),"", PRODUCT(C88,E88))</f>
        <v>33000</v>
      </c>
      <c r="G88" s="28" t="s">
        <v>164</v>
      </c>
      <c r="H88" s="16"/>
      <c r="I88" s="16"/>
    </row>
    <row r="89" spans="1:9" ht="29" x14ac:dyDescent="0.35">
      <c r="A89" s="16" t="s">
        <v>96</v>
      </c>
      <c r="B89" s="26" t="s">
        <v>97</v>
      </c>
      <c r="C89" s="16"/>
      <c r="D89" s="16"/>
      <c r="E89" s="16"/>
      <c r="F89" s="16"/>
      <c r="G89" s="16"/>
      <c r="H89" s="28" t="s">
        <v>166</v>
      </c>
      <c r="I89" s="28" t="s">
        <v>167</v>
      </c>
    </row>
    <row r="90" spans="1:9" ht="29" x14ac:dyDescent="0.35">
      <c r="A90" s="16" t="s">
        <v>98</v>
      </c>
      <c r="B90" s="26" t="s">
        <v>99</v>
      </c>
      <c r="C90" s="16"/>
      <c r="D90" s="16"/>
      <c r="E90" s="16"/>
      <c r="F90" s="16"/>
      <c r="G90" s="16"/>
      <c r="H90" s="28" t="s">
        <v>169</v>
      </c>
      <c r="I90" s="28" t="s">
        <v>168</v>
      </c>
    </row>
    <row r="91" spans="1:9" ht="43.5" x14ac:dyDescent="0.35">
      <c r="A91" s="16" t="s">
        <v>100</v>
      </c>
      <c r="B91" s="26" t="s">
        <v>101</v>
      </c>
      <c r="C91" s="16"/>
      <c r="D91" s="16"/>
      <c r="E91" s="16"/>
      <c r="F91" s="16"/>
      <c r="G91" s="16"/>
      <c r="H91" s="28" t="s">
        <v>101</v>
      </c>
      <c r="I91" s="28" t="s">
        <v>170</v>
      </c>
    </row>
    <row r="92" spans="1:9" ht="29" x14ac:dyDescent="0.35">
      <c r="A92" s="16" t="s">
        <v>102</v>
      </c>
      <c r="B92" s="26" t="s">
        <v>103</v>
      </c>
      <c r="C92" s="16"/>
      <c r="D92" s="16"/>
      <c r="E92" s="16"/>
      <c r="F92" s="16"/>
      <c r="G92" s="16"/>
      <c r="H92" s="28" t="s">
        <v>103</v>
      </c>
      <c r="I92" s="28" t="s">
        <v>171</v>
      </c>
    </row>
    <row r="93" spans="1:9" ht="43.5" x14ac:dyDescent="0.35">
      <c r="A93" s="16" t="s">
        <v>104</v>
      </c>
      <c r="B93" s="26" t="s">
        <v>105</v>
      </c>
      <c r="C93" s="16"/>
      <c r="D93" s="16"/>
      <c r="E93" s="16"/>
      <c r="F93" s="16"/>
      <c r="G93" s="16"/>
      <c r="H93" s="28" t="s">
        <v>105</v>
      </c>
      <c r="I93" s="28" t="s">
        <v>172</v>
      </c>
    </row>
    <row r="94" spans="1:9" ht="30.5" customHeight="1" x14ac:dyDescent="0.35">
      <c r="A94" s="16" t="s">
        <v>106</v>
      </c>
      <c r="B94" s="26" t="s">
        <v>107</v>
      </c>
      <c r="C94" s="16"/>
      <c r="D94" s="16"/>
      <c r="E94" s="16"/>
      <c r="F94" s="16"/>
      <c r="G94" s="16"/>
      <c r="H94" s="28" t="s">
        <v>107</v>
      </c>
      <c r="I94" s="28" t="s">
        <v>163</v>
      </c>
    </row>
    <row r="95" spans="1:9" ht="29.5" customHeight="1" x14ac:dyDescent="0.35">
      <c r="A95" s="16" t="s">
        <v>108</v>
      </c>
      <c r="B95" s="26" t="s">
        <v>109</v>
      </c>
      <c r="C95" s="16"/>
      <c r="D95" s="16"/>
      <c r="E95" s="16"/>
      <c r="F95" s="16"/>
      <c r="G95" s="16"/>
      <c r="H95" s="28" t="s">
        <v>109</v>
      </c>
      <c r="I95" s="28" t="s">
        <v>163</v>
      </c>
    </row>
    <row r="96" spans="1:9" ht="27" customHeight="1" x14ac:dyDescent="0.35">
      <c r="A96" s="16" t="s">
        <v>110</v>
      </c>
      <c r="B96" s="26" t="s">
        <v>111</v>
      </c>
      <c r="C96" s="16"/>
      <c r="D96" s="16"/>
      <c r="E96" s="16"/>
      <c r="F96" s="16"/>
      <c r="G96" s="16"/>
      <c r="H96" s="28" t="s">
        <v>111</v>
      </c>
      <c r="I96" s="28" t="s">
        <v>163</v>
      </c>
    </row>
    <row r="97" spans="1:9" ht="27.5" customHeight="1" x14ac:dyDescent="0.35">
      <c r="A97" s="16" t="s">
        <v>112</v>
      </c>
      <c r="B97" s="26" t="s">
        <v>113</v>
      </c>
      <c r="C97" s="16"/>
      <c r="D97" s="16"/>
      <c r="E97" s="16"/>
      <c r="F97" s="16"/>
      <c r="G97" s="16"/>
      <c r="H97" s="28" t="s">
        <v>113</v>
      </c>
      <c r="I97" s="28" t="s">
        <v>163</v>
      </c>
    </row>
    <row r="98" spans="1:9" ht="27" customHeight="1" x14ac:dyDescent="0.35">
      <c r="A98" s="16" t="s">
        <v>114</v>
      </c>
      <c r="B98" s="26" t="s">
        <v>115</v>
      </c>
      <c r="C98" s="16"/>
      <c r="D98" s="16"/>
      <c r="E98" s="16"/>
      <c r="F98" s="16"/>
      <c r="G98" s="16"/>
      <c r="H98" s="28" t="s">
        <v>115</v>
      </c>
      <c r="I98" s="28" t="s">
        <v>163</v>
      </c>
    </row>
    <row r="99" spans="1:9" ht="27" customHeight="1" x14ac:dyDescent="0.35">
      <c r="A99" s="16" t="s">
        <v>116</v>
      </c>
      <c r="B99" s="26" t="s">
        <v>117</v>
      </c>
      <c r="C99" s="16"/>
      <c r="D99" s="16"/>
      <c r="E99" s="16"/>
      <c r="F99" s="16"/>
      <c r="G99" s="16"/>
      <c r="H99" s="28" t="s">
        <v>117</v>
      </c>
      <c r="I99" s="28" t="s">
        <v>165</v>
      </c>
    </row>
    <row r="100" spans="1:9" x14ac:dyDescent="0.35">
      <c r="E100" s="15" t="s">
        <v>36</v>
      </c>
      <c r="F100" s="15">
        <f>IF((COUNT(C88:C99)&lt;&gt;COUNT(F88:F99)),"", ROUND(SUM(F88:F99),2))</f>
        <v>33000</v>
      </c>
      <c r="G100" s="14" t="str">
        <f>IF((COUNT(C88:C99)&lt;&gt;COUNT(F88:F99)),"Neužpildytos visų objektų kainos", "")</f>
        <v/>
      </c>
    </row>
    <row r="101" spans="1:9" ht="43.5" x14ac:dyDescent="0.35">
      <c r="C101" s="24" t="s">
        <v>37</v>
      </c>
      <c r="D101" s="18">
        <v>5</v>
      </c>
      <c r="E101" s="15" t="s">
        <v>38</v>
      </c>
      <c r="F101" s="15">
        <f>IF(OR(F100="",D101=""),"", ROUND(PRODUCT(D101,F100)/100,2))</f>
        <v>1650</v>
      </c>
      <c r="G101" s="14" t="str">
        <f>IF(D101="", "Nurodykite taikomą PVM dydį", "")</f>
        <v/>
      </c>
    </row>
    <row r="102" spans="1:9" x14ac:dyDescent="0.35">
      <c r="E102" s="15" t="s">
        <v>39</v>
      </c>
      <c r="F102" s="15">
        <f>IF(ISBLANK(F101), "", ROUND(SUM(F100:F101),2))</f>
        <v>34650</v>
      </c>
    </row>
    <row r="107" spans="1:9" x14ac:dyDescent="0.35">
      <c r="A107" s="12" t="s">
        <v>118</v>
      </c>
      <c r="B107" s="12" t="s">
        <v>119</v>
      </c>
    </row>
    <row r="109" spans="1:9" x14ac:dyDescent="0.35">
      <c r="A109" s="12" t="s">
        <v>26</v>
      </c>
    </row>
    <row r="110" spans="1:9" s="10" customFormat="1" ht="43.5" x14ac:dyDescent="0.35">
      <c r="A110" s="25" t="s">
        <v>27</v>
      </c>
      <c r="B110" s="25" t="s">
        <v>28</v>
      </c>
      <c r="C110" s="25" t="s">
        <v>29</v>
      </c>
      <c r="D110" s="25" t="s">
        <v>30</v>
      </c>
      <c r="E110" s="25" t="s">
        <v>31</v>
      </c>
      <c r="F110" s="25" t="s">
        <v>32</v>
      </c>
      <c r="G110" s="25" t="s">
        <v>33</v>
      </c>
      <c r="H110" s="25" t="s">
        <v>34</v>
      </c>
      <c r="I110" s="25" t="s">
        <v>35</v>
      </c>
    </row>
    <row r="111" spans="1:9" ht="29" x14ac:dyDescent="0.35">
      <c r="A111" s="15" t="s">
        <v>120</v>
      </c>
      <c r="B111" s="24" t="s">
        <v>121</v>
      </c>
      <c r="C111" s="16"/>
      <c r="D111" s="16"/>
      <c r="E111" s="16"/>
      <c r="F111" s="16"/>
      <c r="G111" s="16"/>
      <c r="H111" s="16"/>
      <c r="I111" s="16"/>
    </row>
    <row r="112" spans="1:9" ht="44.5" customHeight="1" x14ac:dyDescent="0.35">
      <c r="A112" s="16" t="s">
        <v>122</v>
      </c>
      <c r="B112" s="26" t="s">
        <v>121</v>
      </c>
      <c r="C112" s="29">
        <v>30</v>
      </c>
      <c r="D112" s="29" t="s">
        <v>40</v>
      </c>
      <c r="E112" s="30">
        <v>960</v>
      </c>
      <c r="F112" s="29">
        <f>IF(ISBLANK(E112),"", PRODUCT(C112,E112))</f>
        <v>28800</v>
      </c>
      <c r="G112" s="31" t="s">
        <v>173</v>
      </c>
      <c r="H112" s="16"/>
      <c r="I112" s="16"/>
    </row>
    <row r="113" spans="1:9" ht="37.5" customHeight="1" x14ac:dyDescent="0.35">
      <c r="A113" s="16" t="s">
        <v>123</v>
      </c>
      <c r="B113" s="26" t="s">
        <v>124</v>
      </c>
      <c r="C113" s="16"/>
      <c r="D113" s="16"/>
      <c r="E113" s="16"/>
      <c r="F113" s="16"/>
      <c r="G113" s="16"/>
      <c r="H113" s="28" t="s">
        <v>124</v>
      </c>
      <c r="I113" s="28" t="s">
        <v>176</v>
      </c>
    </row>
    <row r="114" spans="1:9" ht="30.5" customHeight="1" x14ac:dyDescent="0.35">
      <c r="A114" s="16" t="s">
        <v>125</v>
      </c>
      <c r="B114" s="26" t="s">
        <v>126</v>
      </c>
      <c r="C114" s="16"/>
      <c r="D114" s="16"/>
      <c r="E114" s="16"/>
      <c r="F114" s="16"/>
      <c r="G114" s="16"/>
      <c r="H114" s="28" t="s">
        <v>174</v>
      </c>
      <c r="I114" s="28" t="s">
        <v>176</v>
      </c>
    </row>
    <row r="115" spans="1:9" ht="34" customHeight="1" x14ac:dyDescent="0.35">
      <c r="A115" s="16" t="s">
        <v>127</v>
      </c>
      <c r="B115" s="26" t="s">
        <v>128</v>
      </c>
      <c r="C115" s="16"/>
      <c r="D115" s="16"/>
      <c r="E115" s="16"/>
      <c r="F115" s="16"/>
      <c r="G115" s="16"/>
      <c r="H115" s="28" t="s">
        <v>175</v>
      </c>
      <c r="I115" s="28" t="s">
        <v>178</v>
      </c>
    </row>
    <row r="116" spans="1:9" ht="32" customHeight="1" x14ac:dyDescent="0.35">
      <c r="A116" s="16" t="s">
        <v>129</v>
      </c>
      <c r="B116" s="26" t="s">
        <v>130</v>
      </c>
      <c r="C116" s="16"/>
      <c r="D116" s="16"/>
      <c r="E116" s="16"/>
      <c r="F116" s="16"/>
      <c r="G116" s="16"/>
      <c r="H116" s="28" t="s">
        <v>130</v>
      </c>
      <c r="I116" s="28" t="s">
        <v>176</v>
      </c>
    </row>
    <row r="117" spans="1:9" ht="27" customHeight="1" x14ac:dyDescent="0.35">
      <c r="A117" s="16" t="s">
        <v>131</v>
      </c>
      <c r="B117" s="26" t="s">
        <v>132</v>
      </c>
      <c r="C117" s="16"/>
      <c r="D117" s="16"/>
      <c r="E117" s="16"/>
      <c r="F117" s="16"/>
      <c r="G117" s="16"/>
      <c r="H117" s="28" t="s">
        <v>132</v>
      </c>
      <c r="I117" s="28" t="s">
        <v>177</v>
      </c>
    </row>
    <row r="118" spans="1:9" x14ac:dyDescent="0.35">
      <c r="E118" s="15" t="s">
        <v>36</v>
      </c>
      <c r="F118" s="15">
        <f>IF((COUNT(C112:C117)&lt;&gt;COUNT(F112:F117)),"", ROUND(SUM(F112:F117),2))</f>
        <v>28800</v>
      </c>
      <c r="G118" s="14" t="str">
        <f>IF((COUNT(C112:C117)&lt;&gt;COUNT(F112:F117)),"Neužpildytos visų objektų kainos", "")</f>
        <v/>
      </c>
    </row>
    <row r="119" spans="1:9" ht="43.5" x14ac:dyDescent="0.35">
      <c r="C119" s="24" t="s">
        <v>37</v>
      </c>
      <c r="D119" s="18">
        <v>5</v>
      </c>
      <c r="E119" s="15" t="s">
        <v>38</v>
      </c>
      <c r="F119" s="15">
        <f>IF(OR(F118="",D119=""),"", ROUND(PRODUCT(D119,F118)/100,2))</f>
        <v>1440</v>
      </c>
      <c r="G119" s="14" t="str">
        <f>IF(D119="", "Nurodykite taikomą PVM dydį", "")</f>
        <v/>
      </c>
    </row>
    <row r="120" spans="1:9" x14ac:dyDescent="0.35">
      <c r="E120" s="15" t="s">
        <v>39</v>
      </c>
      <c r="F120" s="15">
        <f>IF(ISBLANK(F119), "", ROUND(SUM(F118:F119),2))</f>
        <v>30240</v>
      </c>
    </row>
  </sheetData>
  <mergeCells count="28">
    <mergeCell ref="A30:C30"/>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7:F27"/>
    <mergeCell ref="A26:F26"/>
    <mergeCell ref="C19:F19"/>
    <mergeCell ref="A25:F25"/>
    <mergeCell ref="C13:F13"/>
    <mergeCell ref="C18:F18"/>
    <mergeCell ref="A16:B16"/>
    <mergeCell ref="A23:F23"/>
    <mergeCell ref="C15:F15"/>
    <mergeCell ref="A18:B18"/>
    <mergeCell ref="C17:F17"/>
    <mergeCell ref="A15:B15"/>
  </mergeCells>
  <pageMargins left="0.31496062992125984" right="0.31496062992125984" top="0.55118110236220474" bottom="0.35433070866141736" header="0.11811023622047245" footer="0.31496062992125984"/>
  <pageSetup scale="5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6" workbookViewId="0">
      <selection activeCell="B43" sqref="B43:G43"/>
    </sheetView>
  </sheetViews>
  <sheetFormatPr defaultColWidth="10.83203125" defaultRowHeight="14.5" x14ac:dyDescent="0.35"/>
  <cols>
    <col min="1" max="1" width="13.83203125" style="1" customWidth="1"/>
    <col min="2" max="2" width="10.83203125" style="1" customWidth="1"/>
    <col min="3" max="16384" width="10.83203125" style="1"/>
  </cols>
  <sheetData>
    <row r="2" spans="1:11" x14ac:dyDescent="0.35">
      <c r="A2" s="75" t="s">
        <v>133</v>
      </c>
      <c r="B2" s="33"/>
      <c r="C2" s="33"/>
      <c r="D2" s="33"/>
      <c r="E2" s="33"/>
      <c r="F2" s="33"/>
      <c r="G2" s="33"/>
      <c r="H2" s="33"/>
      <c r="I2" s="33"/>
      <c r="J2" s="33"/>
      <c r="K2" s="33"/>
    </row>
    <row r="3" spans="1:11" x14ac:dyDescent="0.35">
      <c r="A3" s="33"/>
      <c r="B3" s="33"/>
      <c r="C3" s="33"/>
      <c r="D3" s="33"/>
      <c r="E3" s="33"/>
      <c r="F3" s="33"/>
      <c r="G3" s="33"/>
      <c r="H3" s="33"/>
      <c r="I3" s="33"/>
      <c r="J3" s="33"/>
      <c r="K3" s="33"/>
    </row>
    <row r="4" spans="1:11" ht="16" customHeight="1" thickBot="1" x14ac:dyDescent="0.4">
      <c r="A4" s="7"/>
      <c r="B4" s="7"/>
      <c r="C4" s="7"/>
      <c r="D4" s="7"/>
      <c r="E4" s="7"/>
      <c r="F4" s="7"/>
      <c r="G4" s="7"/>
      <c r="H4" s="7"/>
      <c r="I4" s="7"/>
      <c r="J4" s="7"/>
    </row>
    <row r="5" spans="1:11" ht="48" customHeight="1" x14ac:dyDescent="0.35">
      <c r="A5" s="74" t="s">
        <v>134</v>
      </c>
      <c r="B5" s="66"/>
      <c r="C5" s="76" t="s">
        <v>135</v>
      </c>
      <c r="D5" s="65"/>
      <c r="E5" s="66"/>
      <c r="F5" s="76" t="s">
        <v>136</v>
      </c>
      <c r="G5" s="65"/>
      <c r="H5" s="66"/>
      <c r="I5" s="76" t="s">
        <v>137</v>
      </c>
      <c r="J5" s="66"/>
      <c r="K5" s="9" t="s">
        <v>138</v>
      </c>
    </row>
    <row r="6" spans="1:11" ht="49" customHeight="1" x14ac:dyDescent="0.35">
      <c r="A6" s="53"/>
      <c r="B6" s="41"/>
      <c r="C6" s="49"/>
      <c r="D6" s="50"/>
      <c r="E6" s="41"/>
      <c r="F6" s="49"/>
      <c r="G6" s="50"/>
      <c r="H6" s="41"/>
      <c r="I6" s="49"/>
      <c r="J6" s="41"/>
      <c r="K6" s="19"/>
    </row>
    <row r="7" spans="1:11" ht="49" customHeight="1" x14ac:dyDescent="0.35">
      <c r="A7" s="53"/>
      <c r="B7" s="41"/>
      <c r="C7" s="49"/>
      <c r="D7" s="50"/>
      <c r="E7" s="41"/>
      <c r="F7" s="49"/>
      <c r="G7" s="50"/>
      <c r="H7" s="41"/>
      <c r="I7" s="49"/>
      <c r="J7" s="41"/>
      <c r="K7" s="19"/>
    </row>
    <row r="8" spans="1:11" ht="49" customHeight="1" x14ac:dyDescent="0.35">
      <c r="A8" s="53"/>
      <c r="B8" s="41"/>
      <c r="C8" s="49"/>
      <c r="D8" s="50"/>
      <c r="E8" s="41"/>
      <c r="F8" s="49"/>
      <c r="G8" s="50"/>
      <c r="H8" s="41"/>
      <c r="I8" s="49"/>
      <c r="J8" s="41"/>
      <c r="K8" s="19"/>
    </row>
    <row r="9" spans="1:11" ht="49" customHeight="1" x14ac:dyDescent="0.35">
      <c r="A9" s="53"/>
      <c r="B9" s="41"/>
      <c r="C9" s="49"/>
      <c r="D9" s="50"/>
      <c r="E9" s="41"/>
      <c r="F9" s="49"/>
      <c r="G9" s="50"/>
      <c r="H9" s="41"/>
      <c r="I9" s="49"/>
      <c r="J9" s="41"/>
      <c r="K9" s="19"/>
    </row>
    <row r="10" spans="1:11" ht="49" customHeight="1" x14ac:dyDescent="0.35">
      <c r="A10" s="53"/>
      <c r="B10" s="41"/>
      <c r="C10" s="49"/>
      <c r="D10" s="50"/>
      <c r="E10" s="41"/>
      <c r="F10" s="49"/>
      <c r="G10" s="50"/>
      <c r="H10" s="41"/>
      <c r="I10" s="49"/>
      <c r="J10" s="41"/>
      <c r="K10" s="19"/>
    </row>
    <row r="11" spans="1:11" ht="49" customHeight="1" x14ac:dyDescent="0.35">
      <c r="A11" s="53"/>
      <c r="B11" s="41"/>
      <c r="C11" s="49"/>
      <c r="D11" s="50"/>
      <c r="E11" s="41"/>
      <c r="F11" s="49"/>
      <c r="G11" s="50"/>
      <c r="H11" s="41"/>
      <c r="I11" s="49"/>
      <c r="J11" s="41"/>
      <c r="K11" s="19"/>
    </row>
    <row r="12" spans="1:11" ht="49" customHeight="1" x14ac:dyDescent="0.35">
      <c r="A12" s="53"/>
      <c r="B12" s="41"/>
      <c r="C12" s="49"/>
      <c r="D12" s="50"/>
      <c r="E12" s="41"/>
      <c r="F12" s="49"/>
      <c r="G12" s="50"/>
      <c r="H12" s="41"/>
      <c r="I12" s="49"/>
      <c r="J12" s="41"/>
      <c r="K12" s="19"/>
    </row>
    <row r="13" spans="1:11" ht="49" customHeight="1" x14ac:dyDescent="0.35">
      <c r="A13" s="53"/>
      <c r="B13" s="41"/>
      <c r="C13" s="49"/>
      <c r="D13" s="50"/>
      <c r="E13" s="41"/>
      <c r="F13" s="49"/>
      <c r="G13" s="50"/>
      <c r="H13" s="41"/>
      <c r="I13" s="49"/>
      <c r="J13" s="41"/>
      <c r="K13" s="19"/>
    </row>
    <row r="14" spans="1:11" ht="49" customHeight="1" x14ac:dyDescent="0.35">
      <c r="A14" s="53"/>
      <c r="B14" s="41"/>
      <c r="C14" s="49"/>
      <c r="D14" s="50"/>
      <c r="E14" s="41"/>
      <c r="F14" s="49"/>
      <c r="G14" s="50"/>
      <c r="H14" s="41"/>
      <c r="I14" s="49"/>
      <c r="J14" s="41"/>
      <c r="K14" s="19"/>
    </row>
    <row r="15" spans="1:11" ht="48" customHeight="1" thickBot="1" x14ac:dyDescent="0.4">
      <c r="A15" s="61"/>
      <c r="B15" s="56"/>
      <c r="C15" s="54"/>
      <c r="D15" s="55"/>
      <c r="E15" s="56"/>
      <c r="F15" s="54"/>
      <c r="G15" s="55"/>
      <c r="H15" s="56"/>
      <c r="I15" s="54"/>
      <c r="J15" s="56"/>
      <c r="K15" s="20"/>
    </row>
    <row r="16" spans="1:11" ht="19" customHeight="1" x14ac:dyDescent="0.35">
      <c r="A16" s="10"/>
      <c r="B16" s="10"/>
      <c r="C16" s="10"/>
      <c r="D16" s="10"/>
      <c r="E16" s="10"/>
      <c r="F16" s="10"/>
      <c r="G16" s="10"/>
      <c r="H16" s="10"/>
      <c r="I16" s="10"/>
      <c r="J16" s="10"/>
      <c r="K16" s="11"/>
    </row>
    <row r="17" spans="1:11" ht="49" customHeight="1" x14ac:dyDescent="0.35">
      <c r="A17" s="78" t="s">
        <v>139</v>
      </c>
      <c r="B17" s="33"/>
      <c r="C17" s="33"/>
      <c r="D17" s="33"/>
      <c r="E17" s="33"/>
      <c r="F17" s="33"/>
      <c r="G17" s="33"/>
      <c r="H17" s="33"/>
      <c r="I17" s="33"/>
      <c r="J17" s="33"/>
      <c r="K17" s="33"/>
    </row>
    <row r="18" spans="1:11" ht="16" customHeight="1" thickBot="1" x14ac:dyDescent="0.4">
      <c r="A18" s="10"/>
      <c r="B18" s="10"/>
      <c r="C18" s="10"/>
      <c r="D18" s="10"/>
      <c r="E18" s="10"/>
      <c r="F18" s="10"/>
      <c r="G18" s="10"/>
      <c r="H18" s="10"/>
      <c r="I18" s="10"/>
      <c r="J18" s="10"/>
      <c r="K18" s="11"/>
    </row>
    <row r="19" spans="1:11" ht="49" customHeight="1" x14ac:dyDescent="0.35">
      <c r="A19" s="74" t="s">
        <v>28</v>
      </c>
      <c r="B19" s="66"/>
      <c r="C19" s="76" t="s">
        <v>135</v>
      </c>
      <c r="D19" s="65"/>
      <c r="E19" s="66"/>
      <c r="F19" s="76" t="s">
        <v>140</v>
      </c>
      <c r="G19" s="65"/>
      <c r="H19" s="66"/>
      <c r="I19" s="59" t="s">
        <v>137</v>
      </c>
      <c r="J19" s="60"/>
      <c r="K19" s="11"/>
    </row>
    <row r="20" spans="1:11" ht="49" customHeight="1" x14ac:dyDescent="0.35">
      <c r="A20" s="53"/>
      <c r="B20" s="41"/>
      <c r="C20" s="49"/>
      <c r="D20" s="50"/>
      <c r="E20" s="41"/>
      <c r="F20" s="49"/>
      <c r="G20" s="50"/>
      <c r="H20" s="41"/>
      <c r="I20" s="51"/>
      <c r="J20" s="52"/>
      <c r="K20" s="11"/>
    </row>
    <row r="21" spans="1:11" ht="49" customHeight="1" x14ac:dyDescent="0.35">
      <c r="A21" s="53"/>
      <c r="B21" s="41"/>
      <c r="C21" s="49"/>
      <c r="D21" s="50"/>
      <c r="E21" s="41"/>
      <c r="F21" s="49"/>
      <c r="G21" s="50"/>
      <c r="H21" s="41"/>
      <c r="I21" s="51"/>
      <c r="J21" s="52"/>
      <c r="K21" s="11"/>
    </row>
    <row r="22" spans="1:11" ht="49" customHeight="1" x14ac:dyDescent="0.35">
      <c r="A22" s="53"/>
      <c r="B22" s="41"/>
      <c r="C22" s="49"/>
      <c r="D22" s="50"/>
      <c r="E22" s="41"/>
      <c r="F22" s="49"/>
      <c r="G22" s="50"/>
      <c r="H22" s="41"/>
      <c r="I22" s="51"/>
      <c r="J22" s="52"/>
      <c r="K22" s="11"/>
    </row>
    <row r="23" spans="1:11" ht="49" customHeight="1" x14ac:dyDescent="0.35">
      <c r="A23" s="53"/>
      <c r="B23" s="41"/>
      <c r="C23" s="49"/>
      <c r="D23" s="50"/>
      <c r="E23" s="41"/>
      <c r="F23" s="49"/>
      <c r="G23" s="50"/>
      <c r="H23" s="41"/>
      <c r="I23" s="51"/>
      <c r="J23" s="52"/>
      <c r="K23" s="11"/>
    </row>
    <row r="24" spans="1:11" ht="49" customHeight="1" x14ac:dyDescent="0.35">
      <c r="A24" s="53"/>
      <c r="B24" s="41"/>
      <c r="C24" s="49"/>
      <c r="D24" s="50"/>
      <c r="E24" s="41"/>
      <c r="F24" s="49"/>
      <c r="G24" s="50"/>
      <c r="H24" s="41"/>
      <c r="I24" s="51"/>
      <c r="J24" s="52"/>
      <c r="K24" s="11"/>
    </row>
    <row r="25" spans="1:11" ht="49" customHeight="1" x14ac:dyDescent="0.35">
      <c r="A25" s="53"/>
      <c r="B25" s="41"/>
      <c r="C25" s="49"/>
      <c r="D25" s="50"/>
      <c r="E25" s="41"/>
      <c r="F25" s="49"/>
      <c r="G25" s="50"/>
      <c r="H25" s="41"/>
      <c r="I25" s="51"/>
      <c r="J25" s="52"/>
      <c r="K25" s="11"/>
    </row>
    <row r="26" spans="1:11" ht="49" customHeight="1" x14ac:dyDescent="0.35">
      <c r="A26" s="53"/>
      <c r="B26" s="41"/>
      <c r="C26" s="49"/>
      <c r="D26" s="50"/>
      <c r="E26" s="41"/>
      <c r="F26" s="49"/>
      <c r="G26" s="50"/>
      <c r="H26" s="41"/>
      <c r="I26" s="51"/>
      <c r="J26" s="52"/>
      <c r="K26" s="11"/>
    </row>
    <row r="27" spans="1:11" ht="49" customHeight="1" x14ac:dyDescent="0.35">
      <c r="A27" s="53"/>
      <c r="B27" s="41"/>
      <c r="C27" s="49"/>
      <c r="D27" s="50"/>
      <c r="E27" s="41"/>
      <c r="F27" s="49"/>
      <c r="G27" s="50"/>
      <c r="H27" s="41"/>
      <c r="I27" s="51"/>
      <c r="J27" s="52"/>
      <c r="K27" s="11"/>
    </row>
    <row r="28" spans="1:11" ht="49" customHeight="1" x14ac:dyDescent="0.35">
      <c r="A28" s="53"/>
      <c r="B28" s="41"/>
      <c r="C28" s="49"/>
      <c r="D28" s="50"/>
      <c r="E28" s="41"/>
      <c r="F28" s="49"/>
      <c r="G28" s="50"/>
      <c r="H28" s="41"/>
      <c r="I28" s="51"/>
      <c r="J28" s="52"/>
      <c r="K28" s="11"/>
    </row>
    <row r="29" spans="1:11" ht="49" customHeight="1" x14ac:dyDescent="0.35">
      <c r="A29" s="53"/>
      <c r="B29" s="41"/>
      <c r="C29" s="49"/>
      <c r="D29" s="50"/>
      <c r="E29" s="41"/>
      <c r="F29" s="49"/>
      <c r="G29" s="50"/>
      <c r="H29" s="41"/>
      <c r="I29" s="51"/>
      <c r="J29" s="52"/>
      <c r="K29" s="11"/>
    </row>
    <row r="31" spans="1:11" ht="33" customHeight="1" x14ac:dyDescent="0.35">
      <c r="A31" s="68"/>
      <c r="B31" s="33"/>
      <c r="C31" s="33"/>
      <c r="D31" s="33"/>
      <c r="E31" s="33"/>
      <c r="F31" s="33"/>
      <c r="G31" s="33"/>
      <c r="H31" s="33"/>
      <c r="I31" s="33"/>
      <c r="J31" s="33"/>
    </row>
    <row r="33" spans="1:10" ht="16" customHeight="1" x14ac:dyDescent="0.35">
      <c r="A33" s="77" t="s">
        <v>141</v>
      </c>
      <c r="B33" s="33"/>
      <c r="C33" s="33"/>
      <c r="D33" s="33"/>
      <c r="E33" s="33"/>
      <c r="F33" s="33"/>
      <c r="G33" s="33"/>
      <c r="H33" s="33"/>
      <c r="I33" s="33"/>
      <c r="J33" s="33"/>
    </row>
    <row r="34" spans="1:10" ht="16" customHeight="1" thickBot="1" x14ac:dyDescent="0.4"/>
    <row r="35" spans="1:10" ht="16" customHeight="1" x14ac:dyDescent="0.35">
      <c r="A35" s="8" t="s">
        <v>27</v>
      </c>
      <c r="B35" s="64" t="s">
        <v>142</v>
      </c>
      <c r="C35" s="65"/>
      <c r="D35" s="65"/>
      <c r="E35" s="65"/>
      <c r="F35" s="65"/>
      <c r="G35" s="66"/>
      <c r="H35" s="67" t="s">
        <v>143</v>
      </c>
      <c r="I35" s="65"/>
      <c r="J35" s="60"/>
    </row>
    <row r="36" spans="1:10" ht="48" customHeight="1" x14ac:dyDescent="0.35">
      <c r="A36" s="21" t="s">
        <v>144</v>
      </c>
      <c r="B36" s="58" t="s">
        <v>145</v>
      </c>
      <c r="C36" s="50"/>
      <c r="D36" s="50"/>
      <c r="E36" s="50"/>
      <c r="F36" s="50"/>
      <c r="G36" s="41"/>
      <c r="H36" s="62" t="s">
        <v>188</v>
      </c>
      <c r="I36" s="50"/>
      <c r="J36" s="52"/>
    </row>
    <row r="37" spans="1:10" ht="48" customHeight="1" x14ac:dyDescent="0.35">
      <c r="A37" s="21" t="s">
        <v>146</v>
      </c>
      <c r="B37" s="58" t="s">
        <v>147</v>
      </c>
      <c r="C37" s="50"/>
      <c r="D37" s="50"/>
      <c r="E37" s="50"/>
      <c r="F37" s="50"/>
      <c r="G37" s="41"/>
      <c r="H37" s="62" t="s">
        <v>191</v>
      </c>
      <c r="I37" s="50"/>
      <c r="J37" s="52"/>
    </row>
    <row r="38" spans="1:10" ht="48" customHeight="1" x14ac:dyDescent="0.35">
      <c r="A38" s="21" t="s">
        <v>148</v>
      </c>
      <c r="B38" s="58" t="s">
        <v>149</v>
      </c>
      <c r="C38" s="50"/>
      <c r="D38" s="50"/>
      <c r="E38" s="50"/>
      <c r="F38" s="50"/>
      <c r="G38" s="41"/>
      <c r="H38" s="62" t="s">
        <v>188</v>
      </c>
      <c r="I38" s="50"/>
      <c r="J38" s="52"/>
    </row>
    <row r="39" spans="1:10" ht="48" customHeight="1" x14ac:dyDescent="0.35">
      <c r="A39" s="21" t="s">
        <v>150</v>
      </c>
      <c r="B39" s="58" t="s">
        <v>151</v>
      </c>
      <c r="C39" s="50"/>
      <c r="D39" s="50"/>
      <c r="E39" s="50"/>
      <c r="F39" s="50"/>
      <c r="G39" s="41"/>
      <c r="H39" s="62" t="s">
        <v>191</v>
      </c>
      <c r="I39" s="50"/>
      <c r="J39" s="52"/>
    </row>
    <row r="40" spans="1:10" ht="48" customHeight="1" x14ac:dyDescent="0.35">
      <c r="A40" s="22">
        <v>5</v>
      </c>
      <c r="B40" s="63" t="s">
        <v>192</v>
      </c>
      <c r="C40" s="50"/>
      <c r="D40" s="50"/>
      <c r="E40" s="50"/>
      <c r="F40" s="50"/>
      <c r="G40" s="41"/>
      <c r="H40" s="62" t="s">
        <v>195</v>
      </c>
      <c r="I40" s="50"/>
      <c r="J40" s="52"/>
    </row>
    <row r="41" spans="1:10" ht="48" customHeight="1" x14ac:dyDescent="0.35">
      <c r="A41" s="22">
        <v>6</v>
      </c>
      <c r="B41" s="63" t="s">
        <v>194</v>
      </c>
      <c r="C41" s="50"/>
      <c r="D41" s="50"/>
      <c r="E41" s="50"/>
      <c r="F41" s="50"/>
      <c r="G41" s="41"/>
      <c r="H41" s="62" t="s">
        <v>195</v>
      </c>
      <c r="I41" s="50"/>
      <c r="J41" s="52"/>
    </row>
    <row r="42" spans="1:10" ht="48" customHeight="1" x14ac:dyDescent="0.35">
      <c r="A42" s="22">
        <v>7</v>
      </c>
      <c r="B42" s="63" t="s">
        <v>193</v>
      </c>
      <c r="C42" s="50"/>
      <c r="D42" s="50"/>
      <c r="E42" s="50"/>
      <c r="F42" s="50"/>
      <c r="G42" s="41"/>
      <c r="H42" s="62" t="s">
        <v>195</v>
      </c>
      <c r="I42" s="50"/>
      <c r="J42" s="52"/>
    </row>
    <row r="43" spans="1:10" ht="48" customHeight="1" x14ac:dyDescent="0.35">
      <c r="A43" s="22"/>
      <c r="B43" s="63"/>
      <c r="C43" s="50"/>
      <c r="D43" s="50"/>
      <c r="E43" s="50"/>
      <c r="F43" s="50"/>
      <c r="G43" s="41"/>
      <c r="H43" s="62"/>
      <c r="I43" s="50"/>
      <c r="J43" s="52"/>
    </row>
    <row r="44" spans="1:10" ht="48" customHeight="1" x14ac:dyDescent="0.35">
      <c r="A44" s="22"/>
      <c r="B44" s="63"/>
      <c r="C44" s="50"/>
      <c r="D44" s="50"/>
      <c r="E44" s="50"/>
      <c r="F44" s="50"/>
      <c r="G44" s="41"/>
      <c r="H44" s="62"/>
      <c r="I44" s="50"/>
      <c r="J44" s="52"/>
    </row>
    <row r="45" spans="1:10" ht="48" customHeight="1" x14ac:dyDescent="0.35">
      <c r="A45" s="22"/>
      <c r="B45" s="63"/>
      <c r="C45" s="50"/>
      <c r="D45" s="50"/>
      <c r="E45" s="50"/>
      <c r="F45" s="50"/>
      <c r="G45" s="41"/>
      <c r="H45" s="62"/>
      <c r="I45" s="50"/>
      <c r="J45" s="52"/>
    </row>
    <row r="46" spans="1:10" ht="49" customHeight="1" thickBot="1" x14ac:dyDescent="0.4">
      <c r="A46" s="23"/>
      <c r="B46" s="69"/>
      <c r="C46" s="55"/>
      <c r="D46" s="55"/>
      <c r="E46" s="55"/>
      <c r="F46" s="55"/>
      <c r="G46" s="56"/>
      <c r="H46" s="70"/>
      <c r="I46" s="71"/>
      <c r="J46" s="72"/>
    </row>
    <row r="48" spans="1:10" ht="102" customHeight="1" x14ac:dyDescent="0.35">
      <c r="A48" s="68" t="s">
        <v>152</v>
      </c>
      <c r="B48" s="33"/>
      <c r="C48" s="33"/>
      <c r="D48" s="33"/>
      <c r="E48" s="33"/>
      <c r="F48" s="33"/>
      <c r="G48" s="33"/>
      <c r="H48" s="33"/>
      <c r="I48" s="33"/>
      <c r="J48" s="33"/>
    </row>
    <row r="51" spans="1:10" x14ac:dyDescent="0.35">
      <c r="A51" s="73" t="s">
        <v>153</v>
      </c>
      <c r="B51" s="33"/>
      <c r="C51" s="33"/>
      <c r="D51" s="33"/>
      <c r="E51" s="57" t="s">
        <v>190</v>
      </c>
      <c r="F51" s="33"/>
      <c r="G51" s="33"/>
      <c r="H51" s="33"/>
      <c r="I51" s="33"/>
      <c r="J51" s="33"/>
    </row>
    <row r="53" spans="1:10" x14ac:dyDescent="0.35">
      <c r="A53" s="73" t="s">
        <v>154</v>
      </c>
      <c r="B53" s="33"/>
      <c r="C53" s="33"/>
      <c r="D53" s="33"/>
      <c r="E53" s="57" t="s">
        <v>185</v>
      </c>
      <c r="F53" s="33"/>
      <c r="G53" s="33"/>
      <c r="H53" s="33"/>
      <c r="I53" s="33"/>
      <c r="J53" s="33"/>
    </row>
    <row r="100" spans="1:1" ht="15.5" x14ac:dyDescent="0.35">
      <c r="A100" t="s">
        <v>155</v>
      </c>
    </row>
  </sheetData>
  <sheetProtection sheet="1"/>
  <mergeCells count="121">
    <mergeCell ref="C11:E11"/>
    <mergeCell ref="A33:J33"/>
    <mergeCell ref="I29:J29"/>
    <mergeCell ref="F10:H10"/>
    <mergeCell ref="A29:B29"/>
    <mergeCell ref="F19:H19"/>
    <mergeCell ref="C5:E5"/>
    <mergeCell ref="B40:G40"/>
    <mergeCell ref="A12:B12"/>
    <mergeCell ref="B42:G42"/>
    <mergeCell ref="H36:J36"/>
    <mergeCell ref="I27:J27"/>
    <mergeCell ref="A23:B23"/>
    <mergeCell ref="C14:E14"/>
    <mergeCell ref="A13:B13"/>
    <mergeCell ref="H39:J39"/>
    <mergeCell ref="C6:E6"/>
    <mergeCell ref="C28:E28"/>
    <mergeCell ref="A24:B24"/>
    <mergeCell ref="I11:J11"/>
    <mergeCell ref="F25:H25"/>
    <mergeCell ref="C9:E9"/>
    <mergeCell ref="A17:K17"/>
    <mergeCell ref="A22:B22"/>
    <mergeCell ref="F23:H23"/>
    <mergeCell ref="B36:G36"/>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F5:H5"/>
    <mergeCell ref="F8:H8"/>
    <mergeCell ref="C21:E21"/>
    <mergeCell ref="A5:B5"/>
    <mergeCell ref="A14:B14"/>
    <mergeCell ref="F21:H21"/>
    <mergeCell ref="H46:J46"/>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A21:B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F20:H20"/>
    <mergeCell ref="F13:H13"/>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I21:J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ACFA8735753D34DA9EE10F8DFB36D64" ma:contentTypeVersion="19" ma:contentTypeDescription="Kurkite naują dokumentą." ma:contentTypeScope="" ma:versionID="4acbf87770d42c098372846d69d67d2d">
  <xsd:schema xmlns:xsd="http://www.w3.org/2001/XMLSchema" xmlns:xs="http://www.w3.org/2001/XMLSchema" xmlns:p="http://schemas.microsoft.com/office/2006/metadata/properties" xmlns:ns2="a511c05a-1ba1-4532-8ab5-d3c84efe769a" xmlns:ns3="f333e39f-fcba-4210-b53b-a001afe1f638" targetNamespace="http://schemas.microsoft.com/office/2006/metadata/properties" ma:root="true" ma:fieldsID="2ebb245fe560946ac5e9ec49684627a2" ns2:_="" ns3:_="">
    <xsd:import namespace="a511c05a-1ba1-4532-8ab5-d3c84efe769a"/>
    <xsd:import namespace="f333e39f-fcba-4210-b53b-a001afe1f63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element ref="ns3:MediaServiceSearchProperties" minOccurs="0"/>
                <xsd:element ref="ns3:MediaServiceObjectDetectorVersion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11c05a-1ba1-4532-8ab5-d3c84efe769a"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b1dd2b28-09c1-4ba6-8107-de34d9cab6f4}" ma:internalName="TaxCatchAll" ma:showField="CatchAllData" ma:web="a511c05a-1ba1-4532-8ab5-d3c84efe76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333e39f-fcba-4210-b53b-a001afe1f63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1678cdd1-2fdc-4195-9709-979632e64614"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33e39f-fcba-4210-b53b-a001afe1f638">
      <Terms xmlns="http://schemas.microsoft.com/office/infopath/2007/PartnerControls"/>
    </lcf76f155ced4ddcb4097134ff3c332f>
    <TaxCatchAll xmlns="a511c05a-1ba1-4532-8ab5-d3c84efe769a" xsi:nil="true"/>
  </documentManagement>
</p:properties>
</file>

<file path=customXml/itemProps1.xml><?xml version="1.0" encoding="utf-8"?>
<ds:datastoreItem xmlns:ds="http://schemas.openxmlformats.org/officeDocument/2006/customXml" ds:itemID="{623B72BD-03E2-4589-A24A-04EABE9D78E6}">
  <ds:schemaRefs>
    <ds:schemaRef ds:uri="http://schemas.microsoft.com/sharepoint/v3/contenttype/forms"/>
  </ds:schemaRefs>
</ds:datastoreItem>
</file>

<file path=customXml/itemProps2.xml><?xml version="1.0" encoding="utf-8"?>
<ds:datastoreItem xmlns:ds="http://schemas.openxmlformats.org/officeDocument/2006/customXml" ds:itemID="{090F37AD-B5FA-4D0A-A9B0-8AAC3597CA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11c05a-1ba1-4532-8ab5-d3c84efe769a"/>
    <ds:schemaRef ds:uri="f333e39f-fcba-4210-b53b-a001afe1f6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8115C49-12A9-4F0B-8510-1885CA5C0149}">
  <ds:schemaRefs>
    <ds:schemaRef ds:uri="http://schemas.openxmlformats.org/package/2006/metadata/core-properties"/>
    <ds:schemaRef ds:uri="http://schemas.microsoft.com/office/2006/documentManagement/types"/>
    <ds:schemaRef ds:uri="http://purl.org/dc/terms/"/>
    <ds:schemaRef ds:uri="http://purl.org/dc/dcmitype/"/>
    <ds:schemaRef ds:uri="http://purl.org/dc/elements/1.1/"/>
    <ds:schemaRef ds:uri="http://schemas.microsoft.com/office/2006/metadata/properties"/>
    <ds:schemaRef ds:uri="http://www.w3.org/XML/1998/namespace"/>
    <ds:schemaRef ds:uri="http://schemas.microsoft.com/office/infopath/2007/PartnerControls"/>
    <ds:schemaRef ds:uri="f333e39f-fcba-4210-b53b-a001afe1f638"/>
    <ds:schemaRef ds:uri="a511c05a-1ba1-4532-8ab5-d3c84efe76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Jurininku ligoninine</cp:lastModifiedBy>
  <cp:lastPrinted>2025-03-03T20:01:44Z</cp:lastPrinted>
  <dcterms:created xsi:type="dcterms:W3CDTF">2023-04-04T12:16:45Z</dcterms:created>
  <dcterms:modified xsi:type="dcterms:W3CDTF">2025-06-08T14:44:19Z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0x010100CACFA8735753D34DA9EE10F8DFB36D64</vt:lpwstr>
  </property>
  <property fmtid="{D5CDD505-2E9C-101B-9397-08002B2CF9AE}" pid="3" name="MediaServiceImageTags">
    <vt:lpwstr/>
  </property>
</Properties>
</file>